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0 ТПОМС 2025\ТПОМС 2025 год\"/>
    </mc:Choice>
  </mc:AlternateContent>
  <bookViews>
    <workbookView xWindow="0" yWindow="0" windowWidth="28800" windowHeight="12435"/>
  </bookViews>
  <sheets>
    <sheet name="Реестр МО на 2025 на 01.09.24" sheetId="1" r:id="rId1"/>
  </sheets>
  <definedNames>
    <definedName name="_1" localSheetId="0">#REF!</definedName>
    <definedName name="_1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7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1" i="1" s="1"/>
  <c r="A43" i="1" s="1"/>
  <c r="A44" i="1" s="1"/>
  <c r="A45" i="1" s="1"/>
  <c r="A46" i="1" s="1"/>
  <c r="A47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</calcChain>
</file>

<file path=xl/sharedStrings.xml><?xml version="1.0" encoding="utf-8"?>
<sst xmlns="http://schemas.openxmlformats.org/spreadsheetml/2006/main" count="98" uniqueCount="98">
  <si>
    <r>
      <t>Перечень МО, включенных в Реестр медицинских организаций, намеренных осуществлять деятельность в сфере ОМС по ТП ОМС Пензенской области в 2025 году</t>
    </r>
    <r>
      <rPr>
        <b/>
        <i/>
        <sz val="26"/>
        <rFont val="Times New Roman"/>
        <family val="1"/>
        <charset val="204"/>
      </rPr>
      <t xml:space="preserve"> по состоянию на 01.09.2024</t>
    </r>
  </si>
  <si>
    <t>№ п/п</t>
  </si>
  <si>
    <t>Наименование  МО</t>
  </si>
  <si>
    <t>Код МО в едином реестре ОМС</t>
  </si>
  <si>
    <t>ГБУЗ "Пензенская ОКБ им.Н.Н.Бурденко"</t>
  </si>
  <si>
    <t>ГБУЗ "Пензенская ОДКБ им.Н.Ф.Филатова"</t>
  </si>
  <si>
    <t>ГБУЗ "Областной онкологический клинический диспансер"</t>
  </si>
  <si>
    <t>ГБУЗ "Пензенский областной госпиталь для ветеранов войн"</t>
  </si>
  <si>
    <t>ГБУЗ "Пензенская областная офтальмологическая больница"</t>
  </si>
  <si>
    <t>ГБУЗ "Городская поликлиника"</t>
  </si>
  <si>
    <r>
      <t>ГБУЗ "Клиническая больница № 6 им.Г.А.Захарьина"</t>
    </r>
    <r>
      <rPr>
        <sz val="22"/>
        <color indexed="60"/>
        <rFont val="Times New Roman"/>
        <family val="1"/>
        <charset val="204"/>
      </rPr>
      <t xml:space="preserve"> </t>
    </r>
  </si>
  <si>
    <t xml:space="preserve">ГБУЗ "Клиническая больница № 4" </t>
  </si>
  <si>
    <t xml:space="preserve">ГАУЗ ПО "Пензенская стоматологическая поликлиника" </t>
  </si>
  <si>
    <t>ГБУЗ "Пензенский городской родильный дом"</t>
  </si>
  <si>
    <t>ГБУЗ "Городская детская поликлиника"</t>
  </si>
  <si>
    <r>
      <t>ГАУЗ "Кузнецкая межрайонная стоматологическая поликлиника"</t>
    </r>
    <r>
      <rPr>
        <sz val="22"/>
        <color indexed="36"/>
        <rFont val="Times New Roman"/>
        <family val="1"/>
        <charset val="204"/>
      </rPr>
      <t xml:space="preserve"> </t>
    </r>
  </si>
  <si>
    <t xml:space="preserve">ГБУЗ "Кузнецкая детская ЦРБ" </t>
  </si>
  <si>
    <r>
      <t>ГБУЗ "Кузнецкая ЦРБ"</t>
    </r>
    <r>
      <rPr>
        <i/>
        <sz val="22"/>
        <rFont val="Times New Roman"/>
        <family val="1"/>
        <charset val="204"/>
      </rPr>
      <t xml:space="preserve"> </t>
    </r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</si>
  <si>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</si>
  <si>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</si>
  <si>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</si>
  <si>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</si>
  <si>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ГБУЗ"Земетчинская РБ"</t>
  </si>
  <si>
    <t xml:space="preserve">ГБУЗ "Иссинская участковая больница" </t>
  </si>
  <si>
    <t xml:space="preserve">ГБУЗ "Каменская ЦРБ" </t>
  </si>
  <si>
    <t>ГБУЗ "Колышлейская РБ"</t>
  </si>
  <si>
    <t xml:space="preserve">ГБУЗ "Лопатинская участковая больница" </t>
  </si>
  <si>
    <t>ГБУЗ "Лунинская районная больница"</t>
  </si>
  <si>
    <t>ГБУЗ "Мокшанская РБ"</t>
  </si>
  <si>
    <t xml:space="preserve">ГБУЗ "Нижнеломовская ЦРБ" </t>
  </si>
  <si>
    <t>ГБУЗ "Никольская РБ"</t>
  </si>
  <si>
    <t xml:space="preserve">ГБУЗ "Сердобская ЦРБ им.А.И.Настина" </t>
  </si>
  <si>
    <r>
      <t>ГБУЗ "Сосновоборская участковая больница"</t>
    </r>
    <r>
      <rPr>
        <i/>
        <sz val="22"/>
        <rFont val="Times New Roman"/>
        <family val="1"/>
        <charset val="204"/>
      </rPr>
      <t xml:space="preserve"> </t>
    </r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</si>
  <si>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</si>
  <si>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ГБУЗ "Пензенская  РБ "</t>
  </si>
  <si>
    <t xml:space="preserve">ГБУЗ "Шемышейская участковая больница" </t>
  </si>
  <si>
    <t>ГБУЗ "Пензенская областная станция скорой медицинской помощи"</t>
  </si>
  <si>
    <t>ГБУЗ "Пензенский областной клинический центр спец.видов медицинской помощи"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</si>
  <si>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</si>
  <si>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</si>
  <si>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r>
      <t>Итого государственных учреждений здравоохранения Пензенской области</t>
    </r>
    <r>
      <rPr>
        <b/>
        <sz val="22"/>
        <color indexed="10"/>
        <rFont val="Times New Roman"/>
        <family val="1"/>
        <charset val="204"/>
      </rPr>
      <t xml:space="preserve"> </t>
    </r>
    <r>
      <rPr>
        <b/>
        <sz val="22"/>
        <rFont val="Times New Roman"/>
        <family val="1"/>
        <charset val="204"/>
      </rPr>
      <t>- 36 МО</t>
    </r>
    <r>
      <rPr>
        <b/>
        <sz val="22"/>
        <color indexed="10"/>
        <rFont val="Times New Roman"/>
        <family val="1"/>
        <charset val="204"/>
      </rPr>
      <t xml:space="preserve"> (45,6%)</t>
    </r>
  </si>
  <si>
    <t xml:space="preserve">МАУЗ «Санаторий «Заречье» </t>
  </si>
  <si>
    <r>
      <t>Итого муниципальных учреждений здравоохранения Пензенской области г.Заречный</t>
    </r>
    <r>
      <rPr>
        <b/>
        <sz val="22"/>
        <color indexed="10"/>
        <rFont val="Times New Roman"/>
        <family val="1"/>
        <charset val="204"/>
      </rPr>
      <t xml:space="preserve"> </t>
    </r>
    <r>
      <rPr>
        <b/>
        <sz val="22"/>
        <rFont val="Times New Roman"/>
        <family val="1"/>
        <charset val="204"/>
      </rPr>
      <t>- 1 МО</t>
    </r>
    <r>
      <rPr>
        <b/>
        <sz val="22"/>
        <color indexed="10"/>
        <rFont val="Times New Roman"/>
        <family val="1"/>
        <charset val="204"/>
      </rPr>
      <t xml:space="preserve"> (1,3%)</t>
    </r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</si>
  <si>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</si>
  <si>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</si>
  <si>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</si>
  <si>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ФГБУ "Федеральный центр ССХ" Минздрава России (г.Пенза)</t>
  </si>
  <si>
    <t>ФГБОУ ВО "Пензенский государственный университет"</t>
  </si>
  <si>
    <r>
      <t xml:space="preserve">Итого федеральных учреждений - 5 МО </t>
    </r>
    <r>
      <rPr>
        <b/>
        <sz val="22"/>
        <color indexed="10"/>
        <rFont val="Times New Roman"/>
        <family val="1"/>
        <charset val="204"/>
      </rPr>
      <t>(6,3%)</t>
    </r>
  </si>
  <si>
    <t xml:space="preserve">АО "ППО ЭВТ им.В.А.Ревунова" </t>
  </si>
  <si>
    <t xml:space="preserve">ЧУЗ «Клиническая больница «РЖД-Медицина» г.Пенза» </t>
  </si>
  <si>
    <t xml:space="preserve">ООО "ИНМЕД" </t>
  </si>
  <si>
    <t>ООО "Медцентр-УЗИ"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</si>
  <si>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</si>
  <si>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</si>
  <si>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</si>
  <si>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"КДЦ "Клиника-Сити"</t>
  </si>
  <si>
    <t>ООО "ФРЕЗЕНИУС НЕФРОКЕА"</t>
  </si>
  <si>
    <t>ООО "Здоровье"</t>
  </si>
  <si>
    <t xml:space="preserve">ООО "Профимед"  </t>
  </si>
  <si>
    <t>ООО «Салютэ»</t>
  </si>
  <si>
    <t>ООО "Клиника диагностики и лечения на Измайлова"</t>
  </si>
  <si>
    <r>
      <t>ООО "Медицинская клиника"Здоровье"</t>
    </r>
    <r>
      <rPr>
        <i/>
        <sz val="22"/>
        <rFont val="Times New Roman"/>
        <family val="1"/>
        <charset val="204"/>
      </rPr>
      <t xml:space="preserve"> </t>
    </r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</si>
  <si>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</si>
  <si>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</si>
  <si>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</si>
  <si>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</si>
  <si>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</si>
  <si>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</si>
  <si>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</si>
  <si>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</si>
  <si>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</si>
  <si>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</si>
  <si>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</si>
  <si>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</si>
  <si>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</si>
  <si>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580203</t>
  </si>
  <si>
    <t xml:space="preserve">ООО "СКД МЕДИКАЛ" </t>
  </si>
  <si>
    <r>
      <t>МЧУ "Нефросовет"</t>
    </r>
    <r>
      <rPr>
        <i/>
        <sz val="22"/>
        <rFont val="Times New Roman"/>
        <family val="1"/>
        <charset val="204"/>
      </rPr>
      <t xml:space="preserve"> </t>
    </r>
  </si>
  <si>
    <t>580197</t>
  </si>
  <si>
    <r>
      <t>ООО "ЗДОРОВЬЕ</t>
    </r>
    <r>
      <rPr>
        <b/>
        <sz val="22"/>
        <rFont val="Times New Roman"/>
        <family val="1"/>
        <charset val="204"/>
      </rPr>
      <t xml:space="preserve"> +</t>
    </r>
    <r>
      <rPr>
        <sz val="22"/>
        <rFont val="Times New Roman"/>
        <family val="1"/>
        <charset val="204"/>
      </rPr>
      <t>"</t>
    </r>
  </si>
  <si>
    <t>580006</t>
  </si>
  <si>
    <t>ООО "ЗДОРОВЬЕ ПРОФ"</t>
  </si>
  <si>
    <t>580023</t>
  </si>
  <si>
    <t>ООО "СК "Доктор Жуков"</t>
  </si>
  <si>
    <t>580008</t>
  </si>
  <si>
    <t>МЧУ "КДП "ЗДОРОВЬЕ"</t>
  </si>
  <si>
    <t>580009</t>
  </si>
  <si>
    <t>ООО "МЕДМИКС ПЛЮС"</t>
  </si>
  <si>
    <t>ООО "ПОКОЛЕНИЕ"</t>
  </si>
  <si>
    <t>АО "ФНПЦ "ПО "СТАРТ" ИМ. М.В. ПРОЦЕНКО"</t>
  </si>
  <si>
    <t>ЛПУ "САНАТОРИЙ ИМ. В.В. ВОЛОДАРСКОГО"</t>
  </si>
  <si>
    <r>
      <t xml:space="preserve">Итого частных МО </t>
    </r>
    <r>
      <rPr>
        <b/>
        <sz val="22"/>
        <color indexed="10"/>
        <rFont val="Times New Roman"/>
        <family val="1"/>
        <charset val="204"/>
      </rPr>
      <t xml:space="preserve"> </t>
    </r>
    <r>
      <rPr>
        <b/>
        <sz val="22"/>
        <rFont val="Times New Roman"/>
        <family val="1"/>
        <charset val="204"/>
      </rPr>
      <t xml:space="preserve">-  37 МО </t>
    </r>
    <r>
      <rPr>
        <b/>
        <sz val="22"/>
        <color indexed="10"/>
        <rFont val="Times New Roman"/>
        <family val="1"/>
        <charset val="204"/>
      </rPr>
      <t>(46,8%)</t>
    </r>
  </si>
  <si>
    <t xml:space="preserve">ВСЕГО медицинских организаций </t>
  </si>
  <si>
    <t>В ПРОЦЕССЕ ПРОВЕРКИ</t>
  </si>
  <si>
    <t>ПРОВЕРИЛА</t>
  </si>
  <si>
    <t xml:space="preserve">МО, ранее не осуществлявшие деятельность в сфере ОМС  </t>
  </si>
  <si>
    <t>Приложение №1.9.2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</si>
</sst>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i/>
      <sz val="26"/>
      <name val="Times New Roman"/>
      <family val="1"/>
      <charset val="204"/>
    </font>
    <font>
      <sz val="10"/>
      <name val="Arial Cyr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2"/>
      <color indexed="60"/>
      <name val="Times New Roman"/>
      <family val="1"/>
      <charset val="204"/>
    </font>
    <font>
      <sz val="22"/>
      <color indexed="36"/>
      <name val="Times New Roman"/>
      <family val="1"/>
      <charset val="204"/>
    </font>
    <font>
      <i/>
      <sz val="22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b/>
      <sz val="22"/>
      <color indexed="10"/>
      <name val="Times New Roman"/>
      <family val="1"/>
      <charset val="204"/>
    </font>
    <font>
      <sz val="18"/>
      <name val="Arial"/>
      <family val="2"/>
      <charset val="204"/>
    </font>
    <font>
      <sz val="2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2">
    <xf numFmtId="0" fontId="0" fillId="0" borderId="0" xfId="0"/>
    <xf numFmtId="0" fontId="2" fillId="0" borderId="0" xfId="1" applyFont="1" applyFill="1"/>
    <xf numFmtId="0" fontId="1" fillId="0" borderId="0" xfId="1"/>
    <xf numFmtId="0" fontId="6" fillId="0" borderId="1" xfId="2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wrapText="1"/>
    </xf>
    <xf numFmtId="49" fontId="9" fillId="0" borderId="6" xfId="1" applyNumberFormat="1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left" wrapText="1"/>
    </xf>
    <xf numFmtId="49" fontId="9" fillId="0" borderId="9" xfId="1" applyNumberFormat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left" wrapText="1"/>
    </xf>
    <xf numFmtId="0" fontId="8" fillId="0" borderId="10" xfId="2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wrapText="1"/>
    </xf>
    <xf numFmtId="49" fontId="9" fillId="0" borderId="12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left" wrapText="1"/>
    </xf>
    <xf numFmtId="1" fontId="9" fillId="0" borderId="15" xfId="1" applyNumberFormat="1" applyFont="1" applyFill="1" applyBorder="1" applyAlignment="1">
      <alignment horizontal="center" vertical="center"/>
    </xf>
    <xf numFmtId="0" fontId="9" fillId="0" borderId="6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9" fillId="0" borderId="12" xfId="1" applyNumberFormat="1" applyFont="1" applyFill="1" applyBorder="1" applyAlignment="1">
      <alignment horizontal="center" vertical="center"/>
    </xf>
    <xf numFmtId="1" fontId="9" fillId="0" borderId="6" xfId="1" applyNumberFormat="1" applyFont="1" applyFill="1" applyBorder="1" applyAlignment="1">
      <alignment horizontal="center" vertical="center"/>
    </xf>
    <xf numFmtId="1" fontId="9" fillId="0" borderId="9" xfId="1" applyNumberFormat="1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left" wrapText="1"/>
    </xf>
    <xf numFmtId="1" fontId="9" fillId="2" borderId="9" xfId="1" applyNumberFormat="1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wrapText="1"/>
    </xf>
    <xf numFmtId="1" fontId="9" fillId="0" borderId="3" xfId="1" applyNumberFormat="1" applyFont="1" applyFill="1" applyBorder="1" applyAlignment="1">
      <alignment horizontal="center" vertical="center"/>
    </xf>
    <xf numFmtId="0" fontId="15" fillId="0" borderId="0" xfId="1" applyFont="1"/>
    <xf numFmtId="49" fontId="8" fillId="0" borderId="0" xfId="1" applyNumberFormat="1" applyFont="1" applyFill="1" applyBorder="1" applyAlignment="1">
      <alignment horizontal="center" vertical="center"/>
    </xf>
    <xf numFmtId="0" fontId="2" fillId="3" borderId="0" xfId="1" applyFont="1" applyFill="1"/>
    <xf numFmtId="0" fontId="2" fillId="4" borderId="0" xfId="1" applyFont="1" applyFill="1"/>
    <xf numFmtId="0" fontId="2" fillId="2" borderId="3" xfId="1" applyFont="1" applyFill="1" applyBorder="1"/>
    <xf numFmtId="0" fontId="16" fillId="0" borderId="0" xfId="1" applyFont="1"/>
    <xf numFmtId="0" fontId="1" fillId="0" borderId="0" xfId="1" applyBorder="1"/>
    <xf numFmtId="0" fontId="3" fillId="0" borderId="0" xfId="1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9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95"/>
  <sheetViews>
    <sheetView tabSelected="1" zoomScale="50" zoomScaleNormal="50" workbookViewId="0">
      <selection activeCell="C1" sqref="C1"/>
    </sheetView>
  </sheetViews>
  <sheetFormatPr defaultRowHeight="25.5" x14ac:dyDescent="0.35"/>
  <cols>
    <col min="1" max="1" width="6.42578125" style="1" customWidth="1"/>
    <col min="2" max="2" width="201" style="2" customWidth="1"/>
    <col min="3" max="3" width="34.140625" style="2" customWidth="1"/>
    <col min="4" max="4" width="6.85546875" style="2" customWidth="1"/>
    <col min="5" max="5" width="6.5703125" style="2" customWidth="1"/>
    <col min="6" max="6" width="7.140625" style="2" customWidth="1"/>
    <col min="7" max="7" width="6.28515625" style="2" customWidth="1"/>
    <col min="8" max="8" width="6.85546875" style="2" customWidth="1"/>
    <col min="9" max="9" width="6.28515625" style="2" customWidth="1"/>
    <col min="10" max="12" width="6.85546875" style="2" customWidth="1"/>
    <col min="13" max="13" width="5.42578125" style="2" customWidth="1"/>
    <col min="14" max="14" width="7.42578125" style="2" customWidth="1"/>
    <col min="15" max="15" width="7.7109375" style="2" customWidth="1"/>
    <col min="16" max="16" width="8.5703125" style="2" customWidth="1"/>
    <col min="17" max="17" width="8" style="2" customWidth="1"/>
    <col min="18" max="18" width="7.7109375" style="2" customWidth="1"/>
    <col min="19" max="19" width="9.140625" style="2" customWidth="1"/>
    <col min="20" max="20" width="8.5703125" style="2" customWidth="1"/>
    <col min="21" max="36" width="6.85546875" style="2" customWidth="1"/>
    <col min="37" max="16384" width="9.140625" style="2"/>
  </cols>
  <sheetData>
    <row r="1" spans="1:3" ht="30" customHeight="1" x14ac:dyDescent="0.4">
      <c r="C1" s="41" t="s">
        <v>97</v>
      </c>
    </row>
    <row r="2" spans="1:3" ht="66" customHeight="1" thickBot="1" x14ac:dyDescent="0.25">
      <c r="A2" s="38" t="s">
        <v>0</v>
      </c>
      <c r="B2" s="38"/>
      <c r="C2" s="38"/>
    </row>
    <row r="3" spans="1:3" ht="53.25" customHeight="1" thickBot="1" x14ac:dyDescent="0.25">
      <c r="A3" s="3" t="s">
        <v>1</v>
      </c>
      <c r="B3" s="4" t="s">
        <v>2</v>
      </c>
      <c r="C3" s="5" t="s">
        <v>3</v>
      </c>
    </row>
    <row r="4" spans="1:3" ht="23.25" customHeight="1" x14ac:dyDescent="0.4">
      <c r="A4" s="6">
        <v>1</v>
      </c>
      <c r="B4" s="7" t="s">
        <v>4</v>
      </c>
      <c r="C4" s="8">
        <v>580063</v>
      </c>
    </row>
    <row r="5" spans="1:3" ht="23.25" customHeight="1" x14ac:dyDescent="0.4">
      <c r="A5" s="9">
        <f>A4+1</f>
        <v>2</v>
      </c>
      <c r="B5" s="10" t="s">
        <v>5</v>
      </c>
      <c r="C5" s="11">
        <v>580064</v>
      </c>
    </row>
    <row r="6" spans="1:3" ht="23.25" customHeight="1" x14ac:dyDescent="0.4">
      <c r="A6" s="9">
        <f t="shared" ref="A6:A69" si="0">A5+1</f>
        <v>3</v>
      </c>
      <c r="B6" s="10" t="s">
        <v>6</v>
      </c>
      <c r="C6" s="11">
        <v>580067</v>
      </c>
    </row>
    <row r="7" spans="1:3" ht="23.25" customHeight="1" x14ac:dyDescent="0.4">
      <c r="A7" s="9">
        <f t="shared" si="0"/>
        <v>4</v>
      </c>
      <c r="B7" s="10" t="s">
        <v>7</v>
      </c>
      <c r="C7" s="11">
        <v>580086</v>
      </c>
    </row>
    <row r="8" spans="1:3" ht="23.25" customHeight="1" x14ac:dyDescent="0.4">
      <c r="A8" s="9">
        <f t="shared" si="0"/>
        <v>5</v>
      </c>
      <c r="B8" s="10" t="s">
        <v>8</v>
      </c>
      <c r="C8" s="11">
        <v>580001</v>
      </c>
    </row>
    <row r="9" spans="1:3" ht="23.25" customHeight="1" x14ac:dyDescent="0.4">
      <c r="A9" s="9">
        <f t="shared" si="0"/>
        <v>6</v>
      </c>
      <c r="B9" s="10" t="s">
        <v>9</v>
      </c>
      <c r="C9" s="11">
        <v>580003</v>
      </c>
    </row>
    <row r="10" spans="1:3" ht="23.25" customHeight="1" x14ac:dyDescent="0.4">
      <c r="A10" s="9">
        <f t="shared" si="0"/>
        <v>7</v>
      </c>
      <c r="B10" s="10" t="s">
        <v>10</v>
      </c>
      <c r="C10" s="11">
        <v>580005</v>
      </c>
    </row>
    <row r="11" spans="1:3" ht="23.25" customHeight="1" x14ac:dyDescent="0.4">
      <c r="A11" s="9">
        <f t="shared" si="0"/>
        <v>8</v>
      </c>
      <c r="B11" s="10" t="s">
        <v>11</v>
      </c>
      <c r="C11" s="11">
        <v>580007</v>
      </c>
    </row>
    <row r="12" spans="1:3" ht="23.25" customHeight="1" x14ac:dyDescent="0.4">
      <c r="A12" s="9">
        <f t="shared" si="0"/>
        <v>9</v>
      </c>
      <c r="B12" s="10" t="s">
        <v>12</v>
      </c>
      <c r="C12" s="11">
        <v>580014</v>
      </c>
    </row>
    <row r="13" spans="1:3" ht="23.25" customHeight="1" x14ac:dyDescent="0.4">
      <c r="A13" s="9">
        <f t="shared" si="0"/>
        <v>10</v>
      </c>
      <c r="B13" s="10" t="s">
        <v>13</v>
      </c>
      <c r="C13" s="11">
        <v>580012</v>
      </c>
    </row>
    <row r="14" spans="1:3" ht="23.25" customHeight="1" x14ac:dyDescent="0.4">
      <c r="A14" s="9">
        <f t="shared" si="0"/>
        <v>11</v>
      </c>
      <c r="B14" s="12" t="s">
        <v>14</v>
      </c>
      <c r="C14" s="11">
        <v>580085</v>
      </c>
    </row>
    <row r="15" spans="1:3" ht="23.25" customHeight="1" x14ac:dyDescent="0.4">
      <c r="A15" s="9">
        <f t="shared" si="0"/>
        <v>12</v>
      </c>
      <c r="B15" s="10" t="s">
        <v>15</v>
      </c>
      <c r="C15" s="11">
        <v>580051</v>
      </c>
    </row>
    <row r="16" spans="1:3" ht="23.25" customHeight="1" x14ac:dyDescent="0.4">
      <c r="A16" s="9">
        <f t="shared" si="0"/>
        <v>13</v>
      </c>
      <c r="B16" s="12" t="s">
        <v>16</v>
      </c>
      <c r="C16" s="11">
        <v>580049</v>
      </c>
    </row>
    <row r="17" spans="1:3" ht="23.25" customHeight="1" x14ac:dyDescent="0.4">
      <c r="A17" s="9">
        <f t="shared" si="0"/>
        <v>14</v>
      </c>
      <c r="B17" s="10" t="s">
        <v>17</v>
      </c>
      <c r="C17" s="11">
        <v>580033</v>
      </c>
    </row>
    <row r="18" spans="1:3" ht="23.25" customHeight="1" x14ac:dyDescent="0.4">
      <c r="A18" s="9">
        <f t="shared" si="0"/>
        <v>15</v>
      </c>
      <c r="B18" s="10" t="s">
        <v>18</v>
      </c>
      <c r="C18" s="11">
        <v>580016</v>
      </c>
    </row>
    <row r="19" spans="1:3" ht="23.25" customHeight="1" x14ac:dyDescent="0.4">
      <c r="A19" s="9">
        <f t="shared" si="0"/>
        <v>16</v>
      </c>
      <c r="B19" s="10" t="s">
        <v>19</v>
      </c>
      <c r="C19" s="11">
        <v>580020</v>
      </c>
    </row>
    <row r="20" spans="1:3" ht="23.25" customHeight="1" x14ac:dyDescent="0.4">
      <c r="A20" s="9">
        <f t="shared" si="0"/>
        <v>17</v>
      </c>
      <c r="B20" s="10" t="s">
        <v>20</v>
      </c>
      <c r="C20" s="11">
        <v>580019</v>
      </c>
    </row>
    <row r="21" spans="1:3" ht="23.25" customHeight="1" x14ac:dyDescent="0.4">
      <c r="A21" s="9">
        <f t="shared" si="0"/>
        <v>18</v>
      </c>
      <c r="B21" s="10" t="s">
        <v>21</v>
      </c>
      <c r="C21" s="11">
        <v>580022</v>
      </c>
    </row>
    <row r="22" spans="1:3" ht="23.25" customHeight="1" x14ac:dyDescent="0.4">
      <c r="A22" s="9">
        <f t="shared" si="0"/>
        <v>19</v>
      </c>
      <c r="B22" s="10" t="s">
        <v>22</v>
      </c>
      <c r="C22" s="11">
        <v>580024</v>
      </c>
    </row>
    <row r="23" spans="1:3" ht="23.25" customHeight="1" x14ac:dyDescent="0.4">
      <c r="A23" s="9">
        <f t="shared" si="0"/>
        <v>20</v>
      </c>
      <c r="B23" s="10" t="s">
        <v>23</v>
      </c>
      <c r="C23" s="11">
        <v>580025</v>
      </c>
    </row>
    <row r="24" spans="1:3" ht="23.25" customHeight="1" x14ac:dyDescent="0.4">
      <c r="A24" s="9">
        <f t="shared" si="0"/>
        <v>21</v>
      </c>
      <c r="B24" s="10" t="s">
        <v>24</v>
      </c>
      <c r="C24" s="11">
        <v>580027</v>
      </c>
    </row>
    <row r="25" spans="1:3" ht="23.25" customHeight="1" x14ac:dyDescent="0.4">
      <c r="A25" s="9">
        <f t="shared" si="0"/>
        <v>22</v>
      </c>
      <c r="B25" s="10" t="s">
        <v>25</v>
      </c>
      <c r="C25" s="11">
        <v>580029</v>
      </c>
    </row>
    <row r="26" spans="1:3" ht="23.25" customHeight="1" x14ac:dyDescent="0.4">
      <c r="A26" s="9">
        <f t="shared" si="0"/>
        <v>23</v>
      </c>
      <c r="B26" s="10" t="s">
        <v>26</v>
      </c>
      <c r="C26" s="11">
        <v>580034</v>
      </c>
    </row>
    <row r="27" spans="1:3" ht="23.25" customHeight="1" x14ac:dyDescent="0.4">
      <c r="A27" s="9">
        <f t="shared" si="0"/>
        <v>24</v>
      </c>
      <c r="B27" s="10" t="s">
        <v>27</v>
      </c>
      <c r="C27" s="11">
        <v>580035</v>
      </c>
    </row>
    <row r="28" spans="1:3" ht="23.25" customHeight="1" x14ac:dyDescent="0.4">
      <c r="A28" s="9">
        <f t="shared" si="0"/>
        <v>25</v>
      </c>
      <c r="B28" s="10" t="s">
        <v>28</v>
      </c>
      <c r="C28" s="11">
        <v>580037</v>
      </c>
    </row>
    <row r="29" spans="1:3" ht="23.25" customHeight="1" x14ac:dyDescent="0.4">
      <c r="A29" s="9">
        <f t="shared" si="0"/>
        <v>26</v>
      </c>
      <c r="B29" s="10" t="s">
        <v>29</v>
      </c>
      <c r="C29" s="11">
        <v>580041</v>
      </c>
    </row>
    <row r="30" spans="1:3" ht="23.25" customHeight="1" x14ac:dyDescent="0.4">
      <c r="A30" s="9">
        <f t="shared" si="0"/>
        <v>27</v>
      </c>
      <c r="B30" s="10" t="s">
        <v>30</v>
      </c>
      <c r="C30" s="11">
        <v>580040</v>
      </c>
    </row>
    <row r="31" spans="1:3" ht="23.25" customHeight="1" x14ac:dyDescent="0.4">
      <c r="A31" s="9">
        <f t="shared" si="0"/>
        <v>28</v>
      </c>
      <c r="B31" s="10" t="s">
        <v>31</v>
      </c>
      <c r="C31" s="11">
        <v>580043</v>
      </c>
    </row>
    <row r="32" spans="1:3" ht="23.25" customHeight="1" x14ac:dyDescent="0.4">
      <c r="A32" s="9">
        <f t="shared" si="0"/>
        <v>29</v>
      </c>
      <c r="B32" s="10" t="s">
        <v>32</v>
      </c>
      <c r="C32" s="11">
        <v>580044</v>
      </c>
    </row>
    <row r="33" spans="1:4" ht="23.25" customHeight="1" x14ac:dyDescent="0.4">
      <c r="A33" s="9">
        <f t="shared" si="0"/>
        <v>30</v>
      </c>
      <c r="B33" s="10" t="s">
        <v>33</v>
      </c>
      <c r="C33" s="11">
        <v>580045</v>
      </c>
    </row>
    <row r="34" spans="1:4" ht="23.25" customHeight="1" x14ac:dyDescent="0.4">
      <c r="A34" s="9">
        <f t="shared" si="0"/>
        <v>31</v>
      </c>
      <c r="B34" s="10" t="s">
        <v>34</v>
      </c>
      <c r="C34" s="11">
        <v>580046</v>
      </c>
    </row>
    <row r="35" spans="1:4" ht="23.25" customHeight="1" x14ac:dyDescent="0.4">
      <c r="A35" s="9">
        <f t="shared" si="0"/>
        <v>32</v>
      </c>
      <c r="B35" s="10" t="s">
        <v>35</v>
      </c>
      <c r="C35" s="11">
        <v>580047</v>
      </c>
    </row>
    <row r="36" spans="1:4" ht="23.25" customHeight="1" x14ac:dyDescent="0.4">
      <c r="A36" s="9">
        <f t="shared" si="0"/>
        <v>33</v>
      </c>
      <c r="B36" s="10" t="s">
        <v>36</v>
      </c>
      <c r="C36" s="11">
        <v>580105</v>
      </c>
    </row>
    <row r="37" spans="1:4" ht="23.25" customHeight="1" x14ac:dyDescent="0.4">
      <c r="A37" s="9">
        <f t="shared" si="0"/>
        <v>34</v>
      </c>
      <c r="B37" s="10" t="s">
        <v>37</v>
      </c>
      <c r="C37" s="11">
        <v>580111</v>
      </c>
    </row>
    <row r="38" spans="1:4" ht="23.25" customHeight="1" x14ac:dyDescent="0.4">
      <c r="A38" s="9">
        <f t="shared" si="0"/>
        <v>35</v>
      </c>
      <c r="B38" s="10" t="s">
        <v>38</v>
      </c>
      <c r="C38" s="11">
        <v>580167</v>
      </c>
    </row>
    <row r="39" spans="1:4" ht="26.25" customHeight="1" thickBot="1" x14ac:dyDescent="0.45">
      <c r="A39" s="13">
        <f t="shared" si="0"/>
        <v>36</v>
      </c>
      <c r="B39" s="14" t="s">
        <v>39</v>
      </c>
      <c r="C39" s="15">
        <v>580196</v>
      </c>
    </row>
    <row r="40" spans="1:4" customFormat="1" ht="27.75" customHeight="1" thickBot="1" x14ac:dyDescent="0.25">
      <c r="A40" s="39" t="s">
        <v>40</v>
      </c>
      <c r="B40" s="40"/>
      <c r="C40" s="16">
        <v>36</v>
      </c>
    </row>
    <row r="41" spans="1:4" ht="23.25" customHeight="1" thickBot="1" x14ac:dyDescent="0.45">
      <c r="A41" s="17">
        <f>A39+1</f>
        <v>37</v>
      </c>
      <c r="B41" s="18" t="s">
        <v>41</v>
      </c>
      <c r="C41" s="19">
        <v>580180</v>
      </c>
    </row>
    <row r="42" spans="1:4" customFormat="1" ht="27.75" customHeight="1" thickBot="1" x14ac:dyDescent="0.25">
      <c r="A42" s="39" t="s">
        <v>42</v>
      </c>
      <c r="B42" s="40"/>
      <c r="C42" s="16">
        <v>1</v>
      </c>
    </row>
    <row r="43" spans="1:4" ht="23.25" customHeight="1" x14ac:dyDescent="0.4">
      <c r="A43" s="6">
        <f>A41+1</f>
        <v>38</v>
      </c>
      <c r="B43" s="7" t="s">
        <v>43</v>
      </c>
      <c r="C43" s="20">
        <v>580048</v>
      </c>
    </row>
    <row r="44" spans="1:4" customFormat="1" ht="23.25" customHeight="1" x14ac:dyDescent="0.4">
      <c r="A44" s="9">
        <f t="shared" si="0"/>
        <v>39</v>
      </c>
      <c r="B44" s="10" t="s">
        <v>44</v>
      </c>
      <c r="C44" s="21">
        <v>580084</v>
      </c>
      <c r="D44" s="2"/>
    </row>
    <row r="45" spans="1:4" ht="23.25" customHeight="1" x14ac:dyDescent="0.4">
      <c r="A45" s="9">
        <f t="shared" si="0"/>
        <v>40</v>
      </c>
      <c r="B45" s="10" t="s">
        <v>45</v>
      </c>
      <c r="C45" s="21">
        <v>580089</v>
      </c>
    </row>
    <row r="46" spans="1:4" ht="23.25" customHeight="1" x14ac:dyDescent="0.4">
      <c r="A46" s="9">
        <f t="shared" si="0"/>
        <v>41</v>
      </c>
      <c r="B46" s="10" t="s">
        <v>46</v>
      </c>
      <c r="C46" s="21">
        <v>580091</v>
      </c>
    </row>
    <row r="47" spans="1:4" ht="24.75" customHeight="1" thickBot="1" x14ac:dyDescent="0.45">
      <c r="A47" s="13">
        <f t="shared" si="0"/>
        <v>42</v>
      </c>
      <c r="B47" s="14" t="s">
        <v>47</v>
      </c>
      <c r="C47" s="22">
        <v>580110</v>
      </c>
    </row>
    <row r="48" spans="1:4" customFormat="1" ht="29.25" customHeight="1" thickBot="1" x14ac:dyDescent="0.25">
      <c r="A48" s="39" t="s">
        <v>48</v>
      </c>
      <c r="B48" s="40"/>
      <c r="C48" s="16">
        <v>5</v>
      </c>
    </row>
    <row r="49" spans="1:3" ht="23.25" customHeight="1" x14ac:dyDescent="0.4">
      <c r="A49" s="6">
        <f>A47+1</f>
        <v>43</v>
      </c>
      <c r="B49" s="7" t="s">
        <v>49</v>
      </c>
      <c r="C49" s="23">
        <v>580010</v>
      </c>
    </row>
    <row r="50" spans="1:3" ht="23.25" customHeight="1" x14ac:dyDescent="0.4">
      <c r="A50" s="9">
        <f t="shared" si="0"/>
        <v>44</v>
      </c>
      <c r="B50" s="10" t="s">
        <v>50</v>
      </c>
      <c r="C50" s="24">
        <v>580011</v>
      </c>
    </row>
    <row r="51" spans="1:3" ht="23.25" customHeight="1" x14ac:dyDescent="0.4">
      <c r="A51" s="9">
        <f t="shared" si="0"/>
        <v>45</v>
      </c>
      <c r="B51" s="10" t="s">
        <v>51</v>
      </c>
      <c r="C51" s="24">
        <v>580094</v>
      </c>
    </row>
    <row r="52" spans="1:3" ht="23.25" customHeight="1" x14ac:dyDescent="0.4">
      <c r="A52" s="9">
        <f t="shared" si="0"/>
        <v>46</v>
      </c>
      <c r="B52" s="10" t="s">
        <v>52</v>
      </c>
      <c r="C52" s="24">
        <v>580113</v>
      </c>
    </row>
    <row r="53" spans="1:3" ht="23.25" customHeight="1" x14ac:dyDescent="0.4">
      <c r="A53" s="9">
        <f t="shared" si="0"/>
        <v>47</v>
      </c>
      <c r="B53" s="10" t="s">
        <v>53</v>
      </c>
      <c r="C53" s="24">
        <v>580092</v>
      </c>
    </row>
    <row r="54" spans="1:3" ht="23.25" customHeight="1" x14ac:dyDescent="0.4">
      <c r="A54" s="9">
        <f t="shared" si="0"/>
        <v>48</v>
      </c>
      <c r="B54" s="10" t="s">
        <v>54</v>
      </c>
      <c r="C54" s="24">
        <v>580096</v>
      </c>
    </row>
    <row r="55" spans="1:3" ht="23.25" customHeight="1" x14ac:dyDescent="0.4">
      <c r="A55" s="9">
        <f t="shared" si="0"/>
        <v>49</v>
      </c>
      <c r="B55" s="10" t="s">
        <v>55</v>
      </c>
      <c r="C55" s="24">
        <v>580102</v>
      </c>
    </row>
    <row r="56" spans="1:3" ht="23.25" customHeight="1" x14ac:dyDescent="0.4">
      <c r="A56" s="9">
        <f t="shared" si="0"/>
        <v>50</v>
      </c>
      <c r="B56" s="10" t="s">
        <v>56</v>
      </c>
      <c r="C56" s="24">
        <v>580122</v>
      </c>
    </row>
    <row r="57" spans="1:3" ht="23.25" customHeight="1" x14ac:dyDescent="0.4">
      <c r="A57" s="9">
        <f t="shared" si="0"/>
        <v>51</v>
      </c>
      <c r="B57" s="10" t="s">
        <v>57</v>
      </c>
      <c r="C57" s="24">
        <v>580107</v>
      </c>
    </row>
    <row r="58" spans="1:3" ht="23.25" customHeight="1" x14ac:dyDescent="0.4">
      <c r="A58" s="9">
        <f t="shared" si="0"/>
        <v>52</v>
      </c>
      <c r="B58" s="10" t="s">
        <v>58</v>
      </c>
      <c r="C58" s="24">
        <v>580126</v>
      </c>
    </row>
    <row r="59" spans="1:3" ht="23.25" customHeight="1" x14ac:dyDescent="0.4">
      <c r="A59" s="9">
        <f t="shared" si="0"/>
        <v>53</v>
      </c>
      <c r="B59" s="10" t="s">
        <v>59</v>
      </c>
      <c r="C59" s="24">
        <v>580123</v>
      </c>
    </row>
    <row r="60" spans="1:3" ht="23.25" customHeight="1" x14ac:dyDescent="0.4">
      <c r="A60" s="9">
        <f t="shared" si="0"/>
        <v>54</v>
      </c>
      <c r="B60" s="10" t="s">
        <v>60</v>
      </c>
      <c r="C60" s="24">
        <v>580141</v>
      </c>
    </row>
    <row r="61" spans="1:3" ht="23.25" customHeight="1" x14ac:dyDescent="0.4">
      <c r="A61" s="9">
        <f t="shared" si="0"/>
        <v>55</v>
      </c>
      <c r="B61" s="10" t="s">
        <v>61</v>
      </c>
      <c r="C61" s="24">
        <v>580148</v>
      </c>
    </row>
    <row r="62" spans="1:3" ht="23.25" customHeight="1" x14ac:dyDescent="0.4">
      <c r="A62" s="9">
        <f t="shared" si="0"/>
        <v>56</v>
      </c>
      <c r="B62" s="10" t="s">
        <v>62</v>
      </c>
      <c r="C62" s="24">
        <v>580149</v>
      </c>
    </row>
    <row r="63" spans="1:3" ht="23.25" customHeight="1" x14ac:dyDescent="0.4">
      <c r="A63" s="9">
        <f t="shared" si="0"/>
        <v>57</v>
      </c>
      <c r="B63" s="10" t="s">
        <v>63</v>
      </c>
      <c r="C63" s="24">
        <v>580163</v>
      </c>
    </row>
    <row r="64" spans="1:3" ht="23.25" customHeight="1" x14ac:dyDescent="0.4">
      <c r="A64" s="9">
        <f t="shared" si="0"/>
        <v>58</v>
      </c>
      <c r="B64" s="10" t="s">
        <v>64</v>
      </c>
      <c r="C64" s="24">
        <v>580164</v>
      </c>
    </row>
    <row r="65" spans="1:3" ht="23.25" customHeight="1" x14ac:dyDescent="0.4">
      <c r="A65" s="9">
        <f t="shared" si="0"/>
        <v>59</v>
      </c>
      <c r="B65" s="10" t="s">
        <v>65</v>
      </c>
      <c r="C65" s="24">
        <v>580170</v>
      </c>
    </row>
    <row r="66" spans="1:3" ht="23.25" customHeight="1" x14ac:dyDescent="0.4">
      <c r="A66" s="9">
        <f t="shared" si="0"/>
        <v>60</v>
      </c>
      <c r="B66" s="10" t="s">
        <v>66</v>
      </c>
      <c r="C66" s="24">
        <v>580171</v>
      </c>
    </row>
    <row r="67" spans="1:3" ht="23.25" customHeight="1" x14ac:dyDescent="0.4">
      <c r="A67" s="9">
        <f t="shared" si="0"/>
        <v>61</v>
      </c>
      <c r="B67" s="10" t="s">
        <v>67</v>
      </c>
      <c r="C67" s="24">
        <v>580172</v>
      </c>
    </row>
    <row r="68" spans="1:3" ht="23.25" customHeight="1" x14ac:dyDescent="0.4">
      <c r="A68" s="9">
        <f t="shared" si="0"/>
        <v>62</v>
      </c>
      <c r="B68" s="10" t="s">
        <v>68</v>
      </c>
      <c r="C68" s="24">
        <v>580175</v>
      </c>
    </row>
    <row r="69" spans="1:3" ht="23.25" customHeight="1" x14ac:dyDescent="0.4">
      <c r="A69" s="9">
        <f t="shared" si="0"/>
        <v>63</v>
      </c>
      <c r="B69" s="10" t="s">
        <v>69</v>
      </c>
      <c r="C69" s="24">
        <v>580178</v>
      </c>
    </row>
    <row r="70" spans="1:3" ht="23.25" customHeight="1" x14ac:dyDescent="0.4">
      <c r="A70" s="9">
        <f t="shared" ref="A70:A85" si="1">A69+1</f>
        <v>64</v>
      </c>
      <c r="B70" s="10" t="s">
        <v>70</v>
      </c>
      <c r="C70" s="24">
        <v>580179</v>
      </c>
    </row>
    <row r="71" spans="1:3" ht="23.25" customHeight="1" x14ac:dyDescent="0.4">
      <c r="A71" s="9">
        <f t="shared" si="1"/>
        <v>65</v>
      </c>
      <c r="B71" s="10" t="s">
        <v>71</v>
      </c>
      <c r="C71" s="24">
        <v>580183</v>
      </c>
    </row>
    <row r="72" spans="1:3" ht="23.25" customHeight="1" x14ac:dyDescent="0.4">
      <c r="A72" s="9">
        <f t="shared" si="1"/>
        <v>66</v>
      </c>
      <c r="B72" s="10" t="s">
        <v>72</v>
      </c>
      <c r="C72" s="24">
        <v>580187</v>
      </c>
    </row>
    <row r="73" spans="1:3" ht="23.25" customHeight="1" x14ac:dyDescent="0.4">
      <c r="A73" s="9">
        <f t="shared" si="1"/>
        <v>67</v>
      </c>
      <c r="B73" s="10" t="s">
        <v>73</v>
      </c>
      <c r="C73" s="24">
        <v>580190</v>
      </c>
    </row>
    <row r="74" spans="1:3" ht="23.25" customHeight="1" x14ac:dyDescent="0.4">
      <c r="A74" s="9">
        <f t="shared" si="1"/>
        <v>68</v>
      </c>
      <c r="B74" s="10" t="s">
        <v>74</v>
      </c>
      <c r="C74" s="24">
        <v>580199</v>
      </c>
    </row>
    <row r="75" spans="1:3" ht="23.25" customHeight="1" x14ac:dyDescent="0.4">
      <c r="A75" s="9">
        <f t="shared" si="1"/>
        <v>69</v>
      </c>
      <c r="B75" s="10" t="s">
        <v>75</v>
      </c>
      <c r="C75" s="24" t="s">
        <v>76</v>
      </c>
    </row>
    <row r="76" spans="1:3" ht="23.25" customHeight="1" x14ac:dyDescent="0.4">
      <c r="A76" s="9">
        <f t="shared" si="1"/>
        <v>70</v>
      </c>
      <c r="B76" s="10" t="s">
        <v>77</v>
      </c>
      <c r="C76" s="24">
        <v>580202</v>
      </c>
    </row>
    <row r="77" spans="1:3" ht="23.25" customHeight="1" x14ac:dyDescent="0.4">
      <c r="A77" s="9">
        <f t="shared" si="1"/>
        <v>71</v>
      </c>
      <c r="B77" s="10" t="s">
        <v>78</v>
      </c>
      <c r="C77" s="24" t="s">
        <v>79</v>
      </c>
    </row>
    <row r="78" spans="1:3" customFormat="1" ht="23.25" customHeight="1" x14ac:dyDescent="0.4">
      <c r="A78" s="9">
        <f t="shared" si="1"/>
        <v>72</v>
      </c>
      <c r="B78" s="10" t="s">
        <v>80</v>
      </c>
      <c r="C78" s="24" t="s">
        <v>81</v>
      </c>
    </row>
    <row r="79" spans="1:3" customFormat="1" ht="23.25" customHeight="1" x14ac:dyDescent="0.4">
      <c r="A79" s="9">
        <f t="shared" si="1"/>
        <v>73</v>
      </c>
      <c r="B79" s="10" t="s">
        <v>82</v>
      </c>
      <c r="C79" s="24" t="s">
        <v>83</v>
      </c>
    </row>
    <row r="80" spans="1:3" customFormat="1" ht="24.75" customHeight="1" x14ac:dyDescent="0.4">
      <c r="A80" s="9">
        <f t="shared" si="1"/>
        <v>74</v>
      </c>
      <c r="B80" s="10" t="s">
        <v>84</v>
      </c>
      <c r="C80" s="24" t="s">
        <v>85</v>
      </c>
    </row>
    <row r="81" spans="1:5" customFormat="1" ht="27.75" customHeight="1" x14ac:dyDescent="0.4">
      <c r="A81" s="9">
        <f t="shared" si="1"/>
        <v>75</v>
      </c>
      <c r="B81" s="10" t="s">
        <v>86</v>
      </c>
      <c r="C81" s="24" t="s">
        <v>87</v>
      </c>
    </row>
    <row r="82" spans="1:5" customFormat="1" ht="27.75" customHeight="1" x14ac:dyDescent="0.4">
      <c r="A82" s="25">
        <f t="shared" si="1"/>
        <v>76</v>
      </c>
      <c r="B82" s="26" t="s">
        <v>88</v>
      </c>
      <c r="C82" s="27">
        <v>580032</v>
      </c>
    </row>
    <row r="83" spans="1:5" customFormat="1" ht="27.75" customHeight="1" x14ac:dyDescent="0.4">
      <c r="A83" s="25">
        <f t="shared" si="1"/>
        <v>77</v>
      </c>
      <c r="B83" s="26" t="s">
        <v>89</v>
      </c>
      <c r="C83" s="27">
        <v>580026</v>
      </c>
    </row>
    <row r="84" spans="1:5" ht="26.25" customHeight="1" x14ac:dyDescent="0.4">
      <c r="A84" s="25">
        <f t="shared" si="1"/>
        <v>78</v>
      </c>
      <c r="B84" s="26" t="s">
        <v>90</v>
      </c>
      <c r="C84" s="27">
        <v>580050</v>
      </c>
    </row>
    <row r="85" spans="1:5" ht="26.25" customHeight="1" thickBot="1" x14ac:dyDescent="0.45">
      <c r="A85" s="28">
        <f t="shared" si="1"/>
        <v>79</v>
      </c>
      <c r="B85" s="29" t="s">
        <v>91</v>
      </c>
      <c r="C85" s="27">
        <v>580169</v>
      </c>
    </row>
    <row r="86" spans="1:5" customFormat="1" ht="23.25" customHeight="1" thickBot="1" x14ac:dyDescent="0.25">
      <c r="A86" s="39" t="s">
        <v>92</v>
      </c>
      <c r="B86" s="40"/>
      <c r="C86" s="30">
        <v>37</v>
      </c>
    </row>
    <row r="87" spans="1:5" customFormat="1" ht="27.75" customHeight="1" thickBot="1" x14ac:dyDescent="0.25">
      <c r="A87" s="39" t="s">
        <v>93</v>
      </c>
      <c r="B87" s="40"/>
      <c r="C87" s="16">
        <f>C40+C42+C48+C86</f>
        <v>79</v>
      </c>
    </row>
    <row r="88" spans="1:5" ht="13.5" customHeight="1" thickBot="1" x14ac:dyDescent="0.4">
      <c r="B88" s="31"/>
      <c r="C88" s="32"/>
      <c r="D88" s="31"/>
      <c r="E88" s="31"/>
    </row>
    <row r="89" spans="1:5" ht="27" hidden="1" thickBot="1" x14ac:dyDescent="0.4">
      <c r="A89" s="33"/>
      <c r="B89" s="31" t="s">
        <v>94</v>
      </c>
      <c r="C89" s="32"/>
    </row>
    <row r="90" spans="1:5" ht="27" hidden="1" thickBot="1" x14ac:dyDescent="0.4">
      <c r="A90" s="34"/>
      <c r="B90" s="31" t="s">
        <v>95</v>
      </c>
      <c r="C90" s="32"/>
    </row>
    <row r="91" spans="1:5" ht="27" hidden="1" thickBot="1" x14ac:dyDescent="0.4">
      <c r="C91" s="32"/>
    </row>
    <row r="92" spans="1:5" ht="27" hidden="1" thickBot="1" x14ac:dyDescent="0.4">
      <c r="C92" s="32"/>
    </row>
    <row r="93" spans="1:5" customFormat="1" ht="24.75" customHeight="1" thickBot="1" x14ac:dyDescent="0.5">
      <c r="A93" s="35"/>
      <c r="B93" s="36" t="s">
        <v>96</v>
      </c>
      <c r="C93" s="32"/>
    </row>
    <row r="94" spans="1:5" x14ac:dyDescent="0.35">
      <c r="C94" s="37"/>
    </row>
    <row r="95" spans="1:5" x14ac:dyDescent="0.35">
      <c r="C95" s="37"/>
    </row>
  </sheetData>
  <mergeCells count="6">
    <mergeCell ref="A87:B87"/>
    <mergeCell ref="A2:C2"/>
    <mergeCell ref="A40:B40"/>
    <mergeCell ref="A42:B42"/>
    <mergeCell ref="A48:B48"/>
    <mergeCell ref="A86:B86"/>
  </mergeCells>
  <pageMargins left="0.59055118110236227" right="0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МО на 2025 на 01.09.24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dcterms:created xsi:type="dcterms:W3CDTF">2024-10-28T09:15:21Z</dcterms:created>
  <dcterms:modified xsi:type="dcterms:W3CDTF">2024-11-15T08:22:45Z</dcterms:modified>
</cp:coreProperties>
</file>